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9 месяцев" sheetId="1" r:id="rId1"/>
  </sheets>
  <definedNames>
    <definedName name="_xlnm.Print_Titles" localSheetId="0">'9 месяцев'!$4:$5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1" l="1"/>
  <c r="D54" i="1"/>
  <c r="F55" i="1"/>
  <c r="G55" i="1"/>
  <c r="E49" i="1"/>
  <c r="D49" i="1"/>
  <c r="F53" i="1"/>
  <c r="G53" i="1"/>
  <c r="F52" i="1"/>
  <c r="G52" i="1"/>
  <c r="F50" i="1"/>
  <c r="G50" i="1"/>
  <c r="F35" i="1"/>
  <c r="E34" i="1"/>
  <c r="D34" i="1"/>
  <c r="G35" i="1"/>
  <c r="F34" i="1" l="1"/>
  <c r="E17" i="1" l="1"/>
  <c r="D17" i="1"/>
  <c r="F22" i="1"/>
  <c r="G22" i="1"/>
  <c r="E25" i="1" l="1"/>
  <c r="G18" i="1"/>
  <c r="F18" i="1"/>
  <c r="E12" i="1"/>
  <c r="D12" i="1"/>
  <c r="F49" i="1" l="1"/>
  <c r="G51" i="1"/>
  <c r="F51" i="1"/>
  <c r="E43" i="1"/>
  <c r="D43" i="1"/>
  <c r="F45" i="1"/>
  <c r="G45" i="1"/>
  <c r="G44" i="1"/>
  <c r="F44" i="1"/>
  <c r="E37" i="1"/>
  <c r="D37" i="1"/>
  <c r="G38" i="1"/>
  <c r="F38" i="1"/>
  <c r="G49" i="1" l="1"/>
  <c r="F43" i="1"/>
  <c r="G43" i="1"/>
  <c r="F56" i="1"/>
  <c r="G56" i="1"/>
  <c r="D46" i="1"/>
  <c r="G47" i="1"/>
  <c r="F47" i="1"/>
  <c r="F48" i="1"/>
  <c r="E46" i="1"/>
  <c r="G41" i="1"/>
  <c r="G42" i="1"/>
  <c r="G48" i="1"/>
  <c r="F41" i="1"/>
  <c r="F42" i="1"/>
  <c r="E40" i="1"/>
  <c r="D40" i="1"/>
  <c r="G39" i="1"/>
  <c r="F39" i="1"/>
  <c r="G36" i="1"/>
  <c r="F36" i="1"/>
  <c r="F32" i="1"/>
  <c r="F33" i="1"/>
  <c r="E31" i="1"/>
  <c r="D31" i="1"/>
  <c r="G32" i="1"/>
  <c r="G33" i="1"/>
  <c r="F30" i="1"/>
  <c r="D29" i="1"/>
  <c r="E29" i="1"/>
  <c r="F28" i="1"/>
  <c r="D27" i="1"/>
  <c r="E27" i="1"/>
  <c r="G28" i="1"/>
  <c r="G30" i="1"/>
  <c r="G26" i="1"/>
  <c r="F26" i="1"/>
  <c r="D25" i="1"/>
  <c r="G24" i="1"/>
  <c r="F24" i="1"/>
  <c r="D23" i="1"/>
  <c r="E23" i="1"/>
  <c r="E11" i="1" s="1"/>
  <c r="G20" i="1"/>
  <c r="G21" i="1"/>
  <c r="G19" i="1"/>
  <c r="G16" i="1"/>
  <c r="F19" i="1"/>
  <c r="F20" i="1"/>
  <c r="F21" i="1"/>
  <c r="F14" i="1"/>
  <c r="F15" i="1"/>
  <c r="F16" i="1"/>
  <c r="G14" i="1"/>
  <c r="G15" i="1"/>
  <c r="G13" i="1"/>
  <c r="F13" i="1"/>
  <c r="F9" i="1"/>
  <c r="F10" i="1"/>
  <c r="F8" i="1"/>
  <c r="G10" i="1"/>
  <c r="G9" i="1"/>
  <c r="G8" i="1"/>
  <c r="E7" i="1"/>
  <c r="D7" i="1"/>
  <c r="F54" i="1" l="1"/>
  <c r="E6" i="1"/>
  <c r="D11" i="1"/>
  <c r="D6" i="1" s="1"/>
  <c r="G40" i="1"/>
  <c r="G54" i="1"/>
  <c r="F46" i="1"/>
  <c r="G46" i="1"/>
  <c r="F40" i="1"/>
  <c r="G37" i="1"/>
  <c r="F37" i="1"/>
  <c r="G34" i="1"/>
  <c r="F12" i="1"/>
  <c r="F17" i="1"/>
  <c r="G27" i="1"/>
  <c r="G31" i="1"/>
  <c r="F31" i="1"/>
  <c r="G29" i="1"/>
  <c r="F29" i="1"/>
  <c r="F27" i="1"/>
  <c r="G25" i="1"/>
  <c r="F25" i="1"/>
  <c r="F23" i="1"/>
  <c r="G23" i="1"/>
  <c r="G17" i="1"/>
  <c r="F7" i="1"/>
  <c r="G12" i="1"/>
  <c r="G7" i="1"/>
  <c r="F11" i="1" l="1"/>
  <c r="F6" i="1" s="1"/>
  <c r="G11" i="1"/>
  <c r="G6" i="1"/>
</calcChain>
</file>

<file path=xl/sharedStrings.xml><?xml version="1.0" encoding="utf-8"?>
<sst xmlns="http://schemas.openxmlformats.org/spreadsheetml/2006/main" count="109" uniqueCount="108">
  <si>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</si>
  <si>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</si>
  <si>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</si>
  <si>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</si>
  <si>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</si>
  <si>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</si>
  <si>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</si>
  <si>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</si>
  <si>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</si>
  <si>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</si>
  <si>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</si>
  <si>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</si>
  <si>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</si>
  <si>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</si>
  <si>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</si>
  <si>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</si>
  <si>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</si>
  <si>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</si>
  <si>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</si>
  <si>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</si>
  <si>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</si>
  <si>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</si>
  <si>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</si>
  <si>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</si>
  <si>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</si>
  <si>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</si>
  <si>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</si>
  <si>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</si>
  <si>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</si>
  <si>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</si>
  <si>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</si>
  <si>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</si>
  <si>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</si>
  <si>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</si>
  <si>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</si>
  <si>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</si>
  <si>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</si>
  <si>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</si>
  <si>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</si>
  <si>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</si>
  <si>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</si>
  <si>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35.0.00.00000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</si>
  <si>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</si>
  <si>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</si>
  <si>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</si>
  <si>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</si>
  <si>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</si>
  <si>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</si>
  <si>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</si>
  <si>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</si>
  <si>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</si>
  <si>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</si>
  <si>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</si>
  <si>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</si>
  <si>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</si>
  <si>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</si>
  <si>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</si>
  <si>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</si>
  <si>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</si>
  <si>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</si>
  <si>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</si>
  <si>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</si>
  <si>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</si>
  <si>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</si>
  <si>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</si>
  <si>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</si>
  <si>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</si>
  <si>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</si>
  <si>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</si>
  <si>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32.0.00.00000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</si>
  <si>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</si>
  <si>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</si>
  <si>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</si>
  <si>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процент исполнения, %</t>
  </si>
  <si>
    <t xml:space="preserve">Муниципальная подпрограмма "Развитие коммунальной инфраструктуры  муниципального района "Заполярный район" на 2020-2030 годы"         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</si>
  <si>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</si>
  <si>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</si>
  <si>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</si>
  <si>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</si>
  <si>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</si>
  <si>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</si>
  <si>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38.0.00.86060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</si>
  <si>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</si>
  <si>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38.0.00.89280</t>
  </si>
  <si>
    <t>Мероприятия в рамках муниципальной программы "Развитие энергетики муниципального района "Заполярный район" на 2021-2030 годы"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</si>
  <si>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</si>
  <si>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</si>
  <si>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40.0.00.86080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</si>
  <si>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</si>
  <si>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31.2.00.81100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</si>
  <si>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</si>
  <si>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</si>
  <si>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</si>
  <si>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</si>
  <si>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Сведения об исполнении районного бюджета по расходам в разрезе муниципальных программ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девять месяцев 2021 года в сравнении с запланированными значениями на соответствующий период</t>
  </si>
  <si>
    <t>Кассовый план на девять месяцев                                          2021 года, тыс.руб.</t>
  </si>
  <si>
    <t>31.2.89210</t>
  </si>
  <si>
    <t>Иные межбюджетные трансферты в рамках подпрограммы 2 "Управление муниципальным имуществом"</t>
  </si>
  <si>
    <t>33.0.00.82010</t>
  </si>
  <si>
    <t>Мероприятия в рамках муниципальной программы "Безопасность на территории муниципального района "Заполярный район" на 2019-2030 годы"</t>
  </si>
  <si>
    <t>40.0.00.79620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</si>
  <si>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</si>
  <si>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40.0.00.89310</t>
  </si>
  <si>
    <t>Иные межбюджетные трансферты в рамках муниципальной программы "Развитие энергетики муниципального района "Заполярный район" на 2021-2030 годы"</t>
  </si>
  <si>
    <t>40.0.00.S9620</t>
  </si>
  <si>
    <t>Расходы районного бюджета на мероприятия, софинансируемые в рамках государственных программ в части подготовки объектов коммунальной инфраструктуры к осенне-зимнему периоду</t>
  </si>
  <si>
    <t>41.0.00.83030</t>
  </si>
  <si>
    <t>Мероприятия в рамках муниципальной программы "Развитие сельского хозяйства на территории муниципального района "Заполярный район" на 2021-2030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</si>
</sst>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164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6"/>
  <sheetViews>
    <sheetView tabSelected="1" topLeftCell="B1" zoomScaleNormal="100" workbookViewId="0">
      <selection activeCell="I53" sqref="I53"/>
    </sheetView>
  </sheetViews>
  <sheetFormatPr defaultColWidth="8.85546875" defaultRowHeight="15" x14ac:dyDescent="0.25"/>
  <cols>
    <col min="1" max="1" width="9.140625" style="2" hidden="1" customWidth="1"/>
    <col min="2" max="2" width="37.85546875" style="2" customWidth="1"/>
    <col min="3" max="3" width="15.140625" style="2" customWidth="1"/>
    <col min="4" max="6" width="15.85546875" style="2" customWidth="1"/>
    <col min="7" max="7" width="13" style="2" customWidth="1"/>
    <col min="8" max="16384" width="8.85546875" style="2"/>
  </cols>
  <sheetData>
    <row r="2" spans="2:7" ht="30" customHeight="1" x14ac:dyDescent="0.25">
      <c r="B2" s="21" t="s">
        <v>94</v>
      </c>
      <c r="C2" s="21"/>
      <c r="D2" s="21"/>
      <c r="E2" s="21"/>
      <c r="F2" s="21"/>
      <c r="G2" s="21"/>
    </row>
    <row r="3" spans="2:7" ht="15.75" customHeight="1" x14ac:dyDescent="0.25">
      <c r="G3" s="1"/>
    </row>
    <row r="4" spans="2:7" ht="13.9" customHeight="1" x14ac:dyDescent="0.25">
      <c r="B4" s="22" t="s">
        <v>0</v>
      </c>
      <c r="C4" s="22" t="s">
        <v>1</v>
      </c>
      <c r="D4" s="23" t="s">
        <v>95</v>
      </c>
      <c r="E4" s="23" t="s">
        <v>70</v>
      </c>
      <c r="F4" s="24" t="s">
        <v>71</v>
      </c>
      <c r="G4" s="24"/>
    </row>
    <row r="5" spans="2:7" ht="69" customHeight="1" x14ac:dyDescent="0.25">
      <c r="B5" s="22"/>
      <c r="C5" s="22"/>
      <c r="D5" s="23"/>
      <c r="E5" s="23"/>
      <c r="F5" s="4" t="s">
        <v>72</v>
      </c>
      <c r="G5" s="5" t="s">
        <v>73</v>
      </c>
    </row>
    <row r="6" spans="2:7" s="3" customFormat="1" ht="14.25" x14ac:dyDescent="0.2">
      <c r="B6" s="7" t="s">
        <v>2</v>
      </c>
      <c r="C6" s="8"/>
      <c r="D6" s="9">
        <f>D7+D11+D31+D34+D37+D40+D43+D46+D49+D54</f>
        <v>831893</v>
      </c>
      <c r="E6" s="9">
        <f>E7+E11+E31+E34+E37+E40+E43+E46+E49+E54</f>
        <v>729091.60000000009</v>
      </c>
      <c r="F6" s="9">
        <f>F7+F11+F31+F34+F37+F40+F43+F46+F49+F54</f>
        <v>-102801.39999999997</v>
      </c>
      <c r="G6" s="10">
        <f t="shared" ref="G6:G13" si="0">(E6/D6)*100</f>
        <v>87.642473250766642</v>
      </c>
    </row>
    <row r="7" spans="2:7" s="3" customFormat="1" ht="71.25" x14ac:dyDescent="0.2">
      <c r="B7" s="7" t="s">
        <v>90</v>
      </c>
      <c r="C7" s="11" t="s">
        <v>3</v>
      </c>
      <c r="D7" s="12">
        <f>SUM(D8:D10)</f>
        <v>174803.6</v>
      </c>
      <c r="E7" s="12">
        <f>SUM(E8:E10)</f>
        <v>173199.1</v>
      </c>
      <c r="F7" s="10">
        <f>E7-D7</f>
        <v>-1604.5</v>
      </c>
      <c r="G7" s="10">
        <f t="shared" si="0"/>
        <v>99.08211272536721</v>
      </c>
    </row>
    <row r="8" spans="2:7" ht="45" x14ac:dyDescent="0.25">
      <c r="B8" s="13" t="s">
        <v>4</v>
      </c>
      <c r="C8" s="6" t="s">
        <v>5</v>
      </c>
      <c r="D8" s="14">
        <v>24538.400000000001</v>
      </c>
      <c r="E8" s="14">
        <v>23473.9</v>
      </c>
      <c r="F8" s="15">
        <f>E8-D8</f>
        <v>-1064.5</v>
      </c>
      <c r="G8" s="15">
        <f t="shared" si="0"/>
        <v>95.66190134646105</v>
      </c>
    </row>
    <row r="9" spans="2:7" ht="30" x14ac:dyDescent="0.25">
      <c r="B9" s="13" t="s">
        <v>6</v>
      </c>
      <c r="C9" s="6" t="s">
        <v>7</v>
      </c>
      <c r="D9" s="14">
        <v>48211.9</v>
      </c>
      <c r="E9" s="14">
        <v>48211.9</v>
      </c>
      <c r="F9" s="15">
        <f t="shared" ref="F9:F11" si="1">E9-D9</f>
        <v>0</v>
      </c>
      <c r="G9" s="15">
        <f t="shared" si="0"/>
        <v>100</v>
      </c>
    </row>
    <row r="10" spans="2:7" ht="61.5" customHeight="1" x14ac:dyDescent="0.25">
      <c r="B10" s="13" t="s">
        <v>8</v>
      </c>
      <c r="C10" s="6" t="s">
        <v>9</v>
      </c>
      <c r="D10" s="14">
        <v>102053.3</v>
      </c>
      <c r="E10" s="14">
        <v>101513.3</v>
      </c>
      <c r="F10" s="15">
        <f t="shared" si="1"/>
        <v>-540</v>
      </c>
      <c r="G10" s="15">
        <f t="shared" si="0"/>
        <v>99.470864734408394</v>
      </c>
    </row>
    <row r="11" spans="2:7" s="3" customFormat="1" ht="85.5" x14ac:dyDescent="0.2">
      <c r="B11" s="7" t="s">
        <v>91</v>
      </c>
      <c r="C11" s="11" t="s">
        <v>10</v>
      </c>
      <c r="D11" s="9">
        <f>D12+D17+D23+D25+D27+D29</f>
        <v>207512.49999999997</v>
      </c>
      <c r="E11" s="9">
        <f>E12+E17+E23+E25+E27+E29</f>
        <v>196311.3</v>
      </c>
      <c r="F11" s="10">
        <f t="shared" si="1"/>
        <v>-11201.199999999983</v>
      </c>
      <c r="G11" s="10">
        <f t="shared" si="0"/>
        <v>94.602156496596606</v>
      </c>
    </row>
    <row r="12" spans="2:7" ht="30" x14ac:dyDescent="0.25">
      <c r="B12" s="13" t="s">
        <v>11</v>
      </c>
      <c r="C12" s="16" t="s">
        <v>12</v>
      </c>
      <c r="D12" s="14">
        <f>D13+D14+D15+D16</f>
        <v>73229.999999999985</v>
      </c>
      <c r="E12" s="14">
        <f>E13+E14+E15+E16</f>
        <v>73131</v>
      </c>
      <c r="F12" s="15">
        <f>E12-D12</f>
        <v>-98.999999999985448</v>
      </c>
      <c r="G12" s="15">
        <f t="shared" si="0"/>
        <v>99.864809504301533</v>
      </c>
    </row>
    <row r="13" spans="2:7" ht="45" x14ac:dyDescent="0.25">
      <c r="B13" s="13" t="s">
        <v>4</v>
      </c>
      <c r="C13" s="16" t="s">
        <v>13</v>
      </c>
      <c r="D13" s="14">
        <v>62895.199999999997</v>
      </c>
      <c r="E13" s="14">
        <v>62796.4</v>
      </c>
      <c r="F13" s="15">
        <f>E13-D13</f>
        <v>-98.799999999995634</v>
      </c>
      <c r="G13" s="15">
        <f t="shared" si="0"/>
        <v>99.842913290680386</v>
      </c>
    </row>
    <row r="14" spans="2:7" ht="75.75" customHeight="1" x14ac:dyDescent="0.25">
      <c r="B14" s="13" t="s">
        <v>14</v>
      </c>
      <c r="C14" s="16" t="s">
        <v>15</v>
      </c>
      <c r="D14" s="14">
        <v>7827.9</v>
      </c>
      <c r="E14" s="14">
        <v>7827.8</v>
      </c>
      <c r="F14" s="15">
        <f t="shared" ref="F14:F24" si="2">E14-D14</f>
        <v>-9.9999999999454303E-2</v>
      </c>
      <c r="G14" s="15">
        <f t="shared" ref="G14:G23" si="3">(E14/D14)*100</f>
        <v>99.998722518172187</v>
      </c>
    </row>
    <row r="15" spans="2:7" ht="132.75" customHeight="1" x14ac:dyDescent="0.25">
      <c r="B15" s="13" t="s">
        <v>16</v>
      </c>
      <c r="C15" s="16" t="s">
        <v>17</v>
      </c>
      <c r="D15" s="14">
        <v>2056.9</v>
      </c>
      <c r="E15" s="14">
        <v>2056.8000000000002</v>
      </c>
      <c r="F15" s="15">
        <f t="shared" si="2"/>
        <v>-9.9999999999909051E-2</v>
      </c>
      <c r="G15" s="15">
        <f t="shared" si="3"/>
        <v>99.995138314939965</v>
      </c>
    </row>
    <row r="16" spans="2:7" ht="75" x14ac:dyDescent="0.25">
      <c r="B16" s="13" t="s">
        <v>18</v>
      </c>
      <c r="C16" s="16" t="s">
        <v>44</v>
      </c>
      <c r="D16" s="14">
        <v>450</v>
      </c>
      <c r="E16" s="14">
        <v>450</v>
      </c>
      <c r="F16" s="15">
        <f t="shared" si="2"/>
        <v>0</v>
      </c>
      <c r="G16" s="15">
        <f t="shared" si="3"/>
        <v>100</v>
      </c>
    </row>
    <row r="17" spans="2:7" ht="30" x14ac:dyDescent="0.25">
      <c r="B17" s="17" t="s">
        <v>19</v>
      </c>
      <c r="C17" s="16" t="s">
        <v>20</v>
      </c>
      <c r="D17" s="18">
        <f>SUM(D18:D22)</f>
        <v>15110</v>
      </c>
      <c r="E17" s="18">
        <f>SUM(E18:E22)</f>
        <v>6762.1</v>
      </c>
      <c r="F17" s="15">
        <f t="shared" si="2"/>
        <v>-8347.9</v>
      </c>
      <c r="G17" s="15">
        <f t="shared" si="3"/>
        <v>44.752481800132365</v>
      </c>
    </row>
    <row r="18" spans="2:7" ht="132.75" customHeight="1" x14ac:dyDescent="0.25">
      <c r="B18" s="13" t="s">
        <v>88</v>
      </c>
      <c r="C18" s="16" t="s">
        <v>89</v>
      </c>
      <c r="D18" s="18">
        <v>4289.3</v>
      </c>
      <c r="E18" s="18">
        <v>4289</v>
      </c>
      <c r="F18" s="15">
        <f t="shared" si="2"/>
        <v>-0.3000000000001819</v>
      </c>
      <c r="G18" s="15">
        <f t="shared" si="3"/>
        <v>99.993005851770675</v>
      </c>
    </row>
    <row r="19" spans="2:7" ht="45" x14ac:dyDescent="0.25">
      <c r="B19" s="17" t="s">
        <v>45</v>
      </c>
      <c r="C19" s="16" t="s">
        <v>46</v>
      </c>
      <c r="D19" s="14">
        <v>7</v>
      </c>
      <c r="E19" s="14">
        <v>7</v>
      </c>
      <c r="F19" s="15">
        <f t="shared" si="2"/>
        <v>0</v>
      </c>
      <c r="G19" s="15">
        <f t="shared" si="3"/>
        <v>100</v>
      </c>
    </row>
    <row r="20" spans="2:7" ht="75" x14ac:dyDescent="0.25">
      <c r="B20" s="13" t="s">
        <v>21</v>
      </c>
      <c r="C20" s="16" t="s">
        <v>22</v>
      </c>
      <c r="D20" s="14">
        <v>34.6</v>
      </c>
      <c r="E20" s="14">
        <v>34.6</v>
      </c>
      <c r="F20" s="15">
        <f t="shared" si="2"/>
        <v>0</v>
      </c>
      <c r="G20" s="15">
        <f t="shared" si="3"/>
        <v>100</v>
      </c>
    </row>
    <row r="21" spans="2:7" ht="48.75" customHeight="1" x14ac:dyDescent="0.25">
      <c r="B21" s="13" t="s">
        <v>47</v>
      </c>
      <c r="C21" s="16" t="s">
        <v>48</v>
      </c>
      <c r="D21" s="14">
        <v>1650</v>
      </c>
      <c r="E21" s="14">
        <v>1649.8</v>
      </c>
      <c r="F21" s="15">
        <f t="shared" si="2"/>
        <v>-0.20000000000004547</v>
      </c>
      <c r="G21" s="15">
        <f t="shared" si="3"/>
        <v>99.987878787878785</v>
      </c>
    </row>
    <row r="22" spans="2:7" ht="48.75" customHeight="1" x14ac:dyDescent="0.25">
      <c r="B22" s="13" t="s">
        <v>97</v>
      </c>
      <c r="C22" s="16" t="s">
        <v>96</v>
      </c>
      <c r="D22" s="14">
        <v>9129.1</v>
      </c>
      <c r="E22" s="14">
        <v>781.7</v>
      </c>
      <c r="F22" s="15">
        <f t="shared" ref="F22" si="4">E22-D22</f>
        <v>-8347.4</v>
      </c>
      <c r="G22" s="15">
        <f t="shared" ref="G22" si="5">(E22/D22)*100</f>
        <v>8.5627279797570406</v>
      </c>
    </row>
    <row r="23" spans="2:7" ht="61.5" customHeight="1" x14ac:dyDescent="0.25">
      <c r="B23" s="13" t="s">
        <v>23</v>
      </c>
      <c r="C23" s="16" t="s">
        <v>24</v>
      </c>
      <c r="D23" s="18">
        <f>SUM(D24)</f>
        <v>60933.599999999999</v>
      </c>
      <c r="E23" s="18">
        <f>SUM(E24)</f>
        <v>58439</v>
      </c>
      <c r="F23" s="15">
        <f t="shared" si="2"/>
        <v>-2494.5999999999985</v>
      </c>
      <c r="G23" s="15">
        <f t="shared" si="3"/>
        <v>95.906035422164464</v>
      </c>
    </row>
    <row r="24" spans="2:7" ht="45" x14ac:dyDescent="0.25">
      <c r="B24" s="13" t="s">
        <v>25</v>
      </c>
      <c r="C24" s="16" t="s">
        <v>26</v>
      </c>
      <c r="D24" s="14">
        <v>60933.599999999999</v>
      </c>
      <c r="E24" s="14">
        <v>58439</v>
      </c>
      <c r="F24" s="15">
        <f t="shared" si="2"/>
        <v>-2494.5999999999985</v>
      </c>
      <c r="G24" s="15">
        <f>(E24/D24)*100</f>
        <v>95.906035422164464</v>
      </c>
    </row>
    <row r="25" spans="2:7" ht="60" x14ac:dyDescent="0.25">
      <c r="B25" s="13" t="s">
        <v>27</v>
      </c>
      <c r="C25" s="16" t="s">
        <v>28</v>
      </c>
      <c r="D25" s="18">
        <f>SUM(D26)</f>
        <v>1768.3</v>
      </c>
      <c r="E25" s="18">
        <f>SUM(E26)</f>
        <v>1537.5</v>
      </c>
      <c r="F25" s="15">
        <f t="shared" ref="F25:F26" si="6">E25-D25</f>
        <v>-230.79999999999995</v>
      </c>
      <c r="G25" s="15">
        <f>(E25/D25)*100</f>
        <v>86.947916077588644</v>
      </c>
    </row>
    <row r="26" spans="2:7" ht="45" x14ac:dyDescent="0.25">
      <c r="B26" s="13" t="s">
        <v>29</v>
      </c>
      <c r="C26" s="6" t="s">
        <v>30</v>
      </c>
      <c r="D26" s="14">
        <v>1768.3</v>
      </c>
      <c r="E26" s="14">
        <v>1537.5</v>
      </c>
      <c r="F26" s="15">
        <f t="shared" si="6"/>
        <v>-230.79999999999995</v>
      </c>
      <c r="G26" s="15">
        <f>(E26/D26)*100</f>
        <v>86.947916077588644</v>
      </c>
    </row>
    <row r="27" spans="2:7" ht="60" x14ac:dyDescent="0.25">
      <c r="B27" s="13" t="s">
        <v>31</v>
      </c>
      <c r="C27" s="6" t="s">
        <v>32</v>
      </c>
      <c r="D27" s="18">
        <f>SUM(D28)</f>
        <v>1281.7</v>
      </c>
      <c r="E27" s="18">
        <f>SUM(E28)</f>
        <v>1281.5</v>
      </c>
      <c r="F27" s="15">
        <f t="shared" ref="F27:F28" si="7">E27-D27</f>
        <v>-0.20000000000004547</v>
      </c>
      <c r="G27" s="15">
        <f>(E27/D27)*100</f>
        <v>99.984395724428481</v>
      </c>
    </row>
    <row r="28" spans="2:7" ht="45" x14ac:dyDescent="0.25">
      <c r="B28" s="13" t="s">
        <v>33</v>
      </c>
      <c r="C28" s="6" t="s">
        <v>34</v>
      </c>
      <c r="D28" s="14">
        <v>1281.7</v>
      </c>
      <c r="E28" s="14">
        <v>1281.5</v>
      </c>
      <c r="F28" s="15">
        <f t="shared" si="7"/>
        <v>-0.20000000000004547</v>
      </c>
      <c r="G28" s="15">
        <f t="shared" ref="G28:G33" si="8">(E28/D28)*100</f>
        <v>99.984395724428481</v>
      </c>
    </row>
    <row r="29" spans="2:7" ht="60" x14ac:dyDescent="0.25">
      <c r="B29" s="13" t="s">
        <v>35</v>
      </c>
      <c r="C29" s="16" t="s">
        <v>36</v>
      </c>
      <c r="D29" s="18">
        <f>SUM(D30)</f>
        <v>55188.9</v>
      </c>
      <c r="E29" s="18">
        <f>SUM(E30)</f>
        <v>55160.2</v>
      </c>
      <c r="F29" s="15">
        <f t="shared" ref="F29:F30" si="9">E29-D29</f>
        <v>-28.700000000004366</v>
      </c>
      <c r="G29" s="15">
        <f>(E29/D29)*100</f>
        <v>99.947996789209412</v>
      </c>
    </row>
    <row r="30" spans="2:7" ht="75" x14ac:dyDescent="0.25">
      <c r="B30" s="13" t="s">
        <v>37</v>
      </c>
      <c r="C30" s="16" t="s">
        <v>49</v>
      </c>
      <c r="D30" s="14">
        <v>55188.9</v>
      </c>
      <c r="E30" s="14">
        <v>55160.2</v>
      </c>
      <c r="F30" s="15">
        <f t="shared" si="9"/>
        <v>-28.700000000004366</v>
      </c>
      <c r="G30" s="15">
        <f t="shared" si="8"/>
        <v>99.947996789209412</v>
      </c>
    </row>
    <row r="31" spans="2:7" s="3" customFormat="1" ht="99.75" x14ac:dyDescent="0.2">
      <c r="B31" s="7" t="s">
        <v>50</v>
      </c>
      <c r="C31" s="19" t="s">
        <v>69</v>
      </c>
      <c r="D31" s="12">
        <f>SUM(D32:D33)</f>
        <v>169209.09999999998</v>
      </c>
      <c r="E31" s="12">
        <f>SUM(E32:E33)</f>
        <v>145763.9</v>
      </c>
      <c r="F31" s="10">
        <f t="shared" ref="F31:F33" si="10">E31-D31</f>
        <v>-23445.199999999983</v>
      </c>
      <c r="G31" s="10">
        <f t="shared" si="8"/>
        <v>86.14424401524505</v>
      </c>
    </row>
    <row r="32" spans="2:7" ht="90" x14ac:dyDescent="0.25">
      <c r="B32" s="13" t="s">
        <v>53</v>
      </c>
      <c r="C32" s="16" t="s">
        <v>51</v>
      </c>
      <c r="D32" s="14">
        <v>46302.2</v>
      </c>
      <c r="E32" s="14">
        <v>46302.1</v>
      </c>
      <c r="F32" s="15">
        <f t="shared" si="10"/>
        <v>-9.9999999998544808E-2</v>
      </c>
      <c r="G32" s="15">
        <f t="shared" si="8"/>
        <v>99.999784027540812</v>
      </c>
    </row>
    <row r="33" spans="2:7" ht="106.5" customHeight="1" x14ac:dyDescent="0.25">
      <c r="B33" s="13" t="s">
        <v>54</v>
      </c>
      <c r="C33" s="16" t="s">
        <v>52</v>
      </c>
      <c r="D33" s="14">
        <v>122906.9</v>
      </c>
      <c r="E33" s="14">
        <v>99461.8</v>
      </c>
      <c r="F33" s="15">
        <f t="shared" si="10"/>
        <v>-23445.099999999991</v>
      </c>
      <c r="G33" s="15">
        <f t="shared" si="8"/>
        <v>80.924504645386065</v>
      </c>
    </row>
    <row r="34" spans="2:7" s="3" customFormat="1" ht="71.25" x14ac:dyDescent="0.2">
      <c r="B34" s="7" t="s">
        <v>38</v>
      </c>
      <c r="C34" s="11" t="s">
        <v>39</v>
      </c>
      <c r="D34" s="12">
        <f>SUM(D35:D36)</f>
        <v>22146.5</v>
      </c>
      <c r="E34" s="12">
        <f>SUM(E35:E36)</f>
        <v>13084</v>
      </c>
      <c r="F34" s="10">
        <f>E34-D34</f>
        <v>-9062.5</v>
      </c>
      <c r="G34" s="10">
        <f>(E34/D34)*100</f>
        <v>59.079312758223644</v>
      </c>
    </row>
    <row r="35" spans="2:7" s="3" customFormat="1" ht="60" x14ac:dyDescent="0.25">
      <c r="B35" s="13" t="s">
        <v>99</v>
      </c>
      <c r="C35" s="20" t="s">
        <v>98</v>
      </c>
      <c r="D35" s="18">
        <v>4873.5</v>
      </c>
      <c r="E35" s="18">
        <v>4873.5</v>
      </c>
      <c r="F35" s="15">
        <f>E35-D35</f>
        <v>0</v>
      </c>
      <c r="G35" s="15">
        <f t="shared" ref="G35" si="11">(E35/D35)*100</f>
        <v>100</v>
      </c>
    </row>
    <row r="36" spans="2:7" ht="60" x14ac:dyDescent="0.25">
      <c r="B36" s="13" t="s">
        <v>40</v>
      </c>
      <c r="C36" s="16" t="s">
        <v>55</v>
      </c>
      <c r="D36" s="15">
        <v>17273</v>
      </c>
      <c r="E36" s="15">
        <v>8210.5</v>
      </c>
      <c r="F36" s="15">
        <f t="shared" ref="F36" si="12">E36-D36</f>
        <v>-9062.5</v>
      </c>
      <c r="G36" s="15">
        <f t="shared" ref="G36" si="13">(E36/D36)*100</f>
        <v>47.533723151739707</v>
      </c>
    </row>
    <row r="37" spans="2:7" s="3" customFormat="1" ht="99" customHeight="1" x14ac:dyDescent="0.2">
      <c r="B37" s="7" t="s">
        <v>75</v>
      </c>
      <c r="C37" s="19" t="s">
        <v>41</v>
      </c>
      <c r="D37" s="12">
        <f>SUM(D38:D39)</f>
        <v>62487.9</v>
      </c>
      <c r="E37" s="12">
        <f>SUM(E38:E39)</f>
        <v>47329.200000000004</v>
      </c>
      <c r="F37" s="10">
        <f t="shared" ref="F37:F39" si="14">E37-D37</f>
        <v>-15158.699999999997</v>
      </c>
      <c r="G37" s="10">
        <f>(E37/D37)*100</f>
        <v>75.741383531851767</v>
      </c>
    </row>
    <row r="38" spans="2:7" s="3" customFormat="1" ht="105" x14ac:dyDescent="0.25">
      <c r="B38" s="13" t="s">
        <v>76</v>
      </c>
      <c r="C38" s="16" t="s">
        <v>77</v>
      </c>
      <c r="D38" s="18">
        <v>1546.9</v>
      </c>
      <c r="E38" s="18">
        <v>1546.9</v>
      </c>
      <c r="F38" s="15">
        <f t="shared" si="14"/>
        <v>0</v>
      </c>
      <c r="G38" s="15">
        <f>(E38/D38)*100</f>
        <v>100</v>
      </c>
    </row>
    <row r="39" spans="2:7" ht="120" customHeight="1" x14ac:dyDescent="0.25">
      <c r="B39" s="13" t="s">
        <v>93</v>
      </c>
      <c r="C39" s="16" t="s">
        <v>56</v>
      </c>
      <c r="D39" s="15">
        <v>60941</v>
      </c>
      <c r="E39" s="15">
        <v>45782.3</v>
      </c>
      <c r="F39" s="15">
        <f t="shared" si="14"/>
        <v>-15158.699999999997</v>
      </c>
      <c r="G39" s="15">
        <f>(E39/D39)*100</f>
        <v>75.125613298108007</v>
      </c>
    </row>
    <row r="40" spans="2:7" s="3" customFormat="1" ht="71.25" x14ac:dyDescent="0.2">
      <c r="B40" s="7" t="s">
        <v>74</v>
      </c>
      <c r="C40" s="19" t="s">
        <v>42</v>
      </c>
      <c r="D40" s="12">
        <f>SUM(D41:D42)</f>
        <v>104280.40000000001</v>
      </c>
      <c r="E40" s="12">
        <f>SUM(E41:E42)</f>
        <v>85492.4</v>
      </c>
      <c r="F40" s="10">
        <f>E40-D40</f>
        <v>-18788.000000000015</v>
      </c>
      <c r="G40" s="10">
        <f t="shared" ref="G40:G55" si="15">(E40/D40)*100</f>
        <v>81.983191472222956</v>
      </c>
    </row>
    <row r="41" spans="2:7" ht="62.25" customHeight="1" x14ac:dyDescent="0.25">
      <c r="B41" s="13" t="s">
        <v>57</v>
      </c>
      <c r="C41" s="16" t="s">
        <v>58</v>
      </c>
      <c r="D41" s="15">
        <v>71168.100000000006</v>
      </c>
      <c r="E41" s="15">
        <v>59095.6</v>
      </c>
      <c r="F41" s="15">
        <f t="shared" ref="F41:F45" si="16">E41-D41</f>
        <v>-12072.500000000007</v>
      </c>
      <c r="G41" s="15">
        <f t="shared" si="15"/>
        <v>83.036641416589731</v>
      </c>
    </row>
    <row r="42" spans="2:7" ht="75" customHeight="1" x14ac:dyDescent="0.25">
      <c r="B42" s="13" t="s">
        <v>92</v>
      </c>
      <c r="C42" s="16" t="s">
        <v>43</v>
      </c>
      <c r="D42" s="15">
        <v>33112.300000000003</v>
      </c>
      <c r="E42" s="15">
        <v>26396.799999999999</v>
      </c>
      <c r="F42" s="15">
        <f t="shared" si="16"/>
        <v>-6715.5000000000036</v>
      </c>
      <c r="G42" s="15">
        <f t="shared" si="15"/>
        <v>79.719016800403466</v>
      </c>
    </row>
    <row r="43" spans="2:7" ht="74.25" customHeight="1" x14ac:dyDescent="0.25">
      <c r="B43" s="7" t="s">
        <v>79</v>
      </c>
      <c r="C43" s="19" t="s">
        <v>80</v>
      </c>
      <c r="D43" s="10">
        <f>D44+D45</f>
        <v>7343.0999999999995</v>
      </c>
      <c r="E43" s="10">
        <f>E44+E45</f>
        <v>6338.1</v>
      </c>
      <c r="F43" s="15">
        <f t="shared" si="16"/>
        <v>-1004.9999999999991</v>
      </c>
      <c r="G43" s="15">
        <f t="shared" si="15"/>
        <v>86.313682232299726</v>
      </c>
    </row>
    <row r="44" spans="2:7" ht="60" customHeight="1" x14ac:dyDescent="0.25">
      <c r="B44" s="13" t="s">
        <v>78</v>
      </c>
      <c r="C44" s="16" t="s">
        <v>81</v>
      </c>
      <c r="D44" s="15">
        <v>5402.9</v>
      </c>
      <c r="E44" s="15">
        <v>4398</v>
      </c>
      <c r="F44" s="15">
        <f t="shared" si="16"/>
        <v>-1004.8999999999996</v>
      </c>
      <c r="G44" s="15">
        <f t="shared" si="15"/>
        <v>81.40072923800183</v>
      </c>
    </row>
    <row r="45" spans="2:7" ht="78" customHeight="1" x14ac:dyDescent="0.25">
      <c r="B45" s="13" t="s">
        <v>82</v>
      </c>
      <c r="C45" s="16" t="s">
        <v>83</v>
      </c>
      <c r="D45" s="15">
        <v>1940.2</v>
      </c>
      <c r="E45" s="15">
        <v>1940.1</v>
      </c>
      <c r="F45" s="15">
        <f t="shared" si="16"/>
        <v>-0.10000000000013642</v>
      </c>
      <c r="G45" s="15">
        <f t="shared" si="15"/>
        <v>99.994845892176059</v>
      </c>
    </row>
    <row r="46" spans="2:7" s="3" customFormat="1" ht="71.25" x14ac:dyDescent="0.2">
      <c r="B46" s="7" t="s">
        <v>59</v>
      </c>
      <c r="C46" s="19" t="s">
        <v>60</v>
      </c>
      <c r="D46" s="12">
        <f>SUM(D47:D48)</f>
        <v>53747.199999999997</v>
      </c>
      <c r="E46" s="12">
        <f>SUM(E47:E48)</f>
        <v>43629.8</v>
      </c>
      <c r="F46" s="10">
        <f>E46-D46</f>
        <v>-10117.399999999994</v>
      </c>
      <c r="G46" s="10">
        <f t="shared" ref="G46" si="17">(E46/D46)*100</f>
        <v>81.175949630864494</v>
      </c>
    </row>
    <row r="47" spans="2:7" ht="60" customHeight="1" x14ac:dyDescent="0.25">
      <c r="B47" s="13" t="s">
        <v>61</v>
      </c>
      <c r="C47" s="16" t="s">
        <v>64</v>
      </c>
      <c r="D47" s="15">
        <v>29864.400000000001</v>
      </c>
      <c r="E47" s="15">
        <v>29864.3</v>
      </c>
      <c r="F47" s="15">
        <f t="shared" ref="F47:F51" si="18">E47-D47</f>
        <v>-0.10000000000218279</v>
      </c>
      <c r="G47" s="15">
        <f t="shared" si="15"/>
        <v>99.999665153158929</v>
      </c>
    </row>
    <row r="48" spans="2:7" ht="78" customHeight="1" x14ac:dyDescent="0.25">
      <c r="B48" s="13" t="s">
        <v>62</v>
      </c>
      <c r="C48" s="16" t="s">
        <v>63</v>
      </c>
      <c r="D48" s="15">
        <v>23882.799999999999</v>
      </c>
      <c r="E48" s="15">
        <v>13765.5</v>
      </c>
      <c r="F48" s="15">
        <f t="shared" si="18"/>
        <v>-10117.299999999999</v>
      </c>
      <c r="G48" s="15">
        <f t="shared" si="15"/>
        <v>57.637714170867739</v>
      </c>
    </row>
    <row r="49" spans="2:7" ht="72" x14ac:dyDescent="0.25">
      <c r="B49" s="7" t="s">
        <v>85</v>
      </c>
      <c r="C49" s="19" t="s">
        <v>86</v>
      </c>
      <c r="D49" s="10">
        <f>D50+D51+D52+D53</f>
        <v>7536.2999999999993</v>
      </c>
      <c r="E49" s="10">
        <f>E50+E51+E52+E53</f>
        <v>2272.9</v>
      </c>
      <c r="F49" s="10">
        <f t="shared" si="18"/>
        <v>-5263.4</v>
      </c>
      <c r="G49" s="10">
        <f t="shared" si="15"/>
        <v>30.159362021150965</v>
      </c>
    </row>
    <row r="50" spans="2:7" ht="93" customHeight="1" x14ac:dyDescent="0.25">
      <c r="B50" s="13" t="s">
        <v>101</v>
      </c>
      <c r="C50" s="16" t="s">
        <v>100</v>
      </c>
      <c r="D50" s="15">
        <v>5000</v>
      </c>
      <c r="E50" s="15"/>
      <c r="F50" s="15">
        <f t="shared" ref="F50" si="19">E50-D50</f>
        <v>-5000</v>
      </c>
      <c r="G50" s="15">
        <f t="shared" ref="G50" si="20">(E50/D50)*100</f>
        <v>0</v>
      </c>
    </row>
    <row r="51" spans="2:7" ht="59.25" customHeight="1" x14ac:dyDescent="0.25">
      <c r="B51" s="13" t="s">
        <v>84</v>
      </c>
      <c r="C51" s="16" t="s">
        <v>87</v>
      </c>
      <c r="D51" s="15">
        <v>1673.2</v>
      </c>
      <c r="E51" s="15">
        <v>1673.1000000000001</v>
      </c>
      <c r="F51" s="15">
        <f t="shared" si="18"/>
        <v>-9.9999999999909051E-2</v>
      </c>
      <c r="G51" s="15">
        <f t="shared" si="15"/>
        <v>99.994023428161611</v>
      </c>
    </row>
    <row r="52" spans="2:7" ht="77.25" customHeight="1" x14ac:dyDescent="0.25">
      <c r="B52" s="13" t="s">
        <v>103</v>
      </c>
      <c r="C52" s="16" t="s">
        <v>102</v>
      </c>
      <c r="D52" s="15">
        <v>599.9</v>
      </c>
      <c r="E52" s="15">
        <v>599.79999999999995</v>
      </c>
      <c r="F52" s="15">
        <f t="shared" ref="F52" si="21">E52-D52</f>
        <v>-0.10000000000002274</v>
      </c>
      <c r="G52" s="15">
        <f t="shared" ref="G52" si="22">(E52/D52)*100</f>
        <v>99.983330555092508</v>
      </c>
    </row>
    <row r="53" spans="2:7" ht="93.75" customHeight="1" x14ac:dyDescent="0.25">
      <c r="B53" s="13" t="s">
        <v>105</v>
      </c>
      <c r="C53" s="16" t="s">
        <v>104</v>
      </c>
      <c r="D53" s="15">
        <v>263.2</v>
      </c>
      <c r="E53" s="15"/>
      <c r="F53" s="15">
        <f t="shared" ref="F53" si="23">E53-D53</f>
        <v>-263.2</v>
      </c>
      <c r="G53" s="15">
        <f t="shared" ref="G53" si="24">(E53/D53)*100</f>
        <v>0</v>
      </c>
    </row>
    <row r="54" spans="2:7" s="3" customFormat="1" ht="71.25" x14ac:dyDescent="0.2">
      <c r="B54" s="7" t="s">
        <v>67</v>
      </c>
      <c r="C54" s="19" t="s">
        <v>65</v>
      </c>
      <c r="D54" s="12">
        <f>SUM(D55:D56)</f>
        <v>22826.399999999998</v>
      </c>
      <c r="E54" s="12">
        <f>SUM(E55:E56)</f>
        <v>15670.900000000001</v>
      </c>
      <c r="F54" s="10">
        <f>E54-D54</f>
        <v>-7155.4999999999964</v>
      </c>
      <c r="G54" s="10">
        <f t="shared" si="15"/>
        <v>68.652525146321821</v>
      </c>
    </row>
    <row r="55" spans="2:7" s="3" customFormat="1" ht="75" x14ac:dyDescent="0.25">
      <c r="B55" s="13" t="s">
        <v>107</v>
      </c>
      <c r="C55" s="16" t="s">
        <v>106</v>
      </c>
      <c r="D55" s="18">
        <v>2153.8000000000002</v>
      </c>
      <c r="E55" s="18">
        <v>2153.8000000000002</v>
      </c>
      <c r="F55" s="15">
        <f t="shared" ref="F55" si="25">E55-D55</f>
        <v>0</v>
      </c>
      <c r="G55" s="15">
        <f t="shared" si="15"/>
        <v>100</v>
      </c>
    </row>
    <row r="56" spans="2:7" ht="75" x14ac:dyDescent="0.25">
      <c r="B56" s="13" t="s">
        <v>68</v>
      </c>
      <c r="C56" s="16" t="s">
        <v>66</v>
      </c>
      <c r="D56" s="15">
        <v>20672.599999999999</v>
      </c>
      <c r="E56" s="15">
        <v>13517.1</v>
      </c>
      <c r="F56" s="15">
        <f t="shared" ref="F56" si="26">E56-D56</f>
        <v>-7155.4999999999982</v>
      </c>
      <c r="G56" s="15">
        <f t="shared" ref="G56" si="27">(E56/D56)*100</f>
        <v>65.386550312974663</v>
      </c>
    </row>
  </sheetData>
  <mergeCells count="6">
    <mergeCell ref="B2:G2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</vt:lpstr>
      <vt:lpstr>'9 месяцев'!Заголовки_для_печати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2021-11-22T11:48:21Z</dcterms:modified>
</cp:coreProperties>
</file>